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ibraries\Documents\CHC\iG3s\TestJobs\iG8_vs_ig3s_Static\OPUS_results\Hourly\"/>
    </mc:Choice>
  </mc:AlternateContent>
  <bookViews>
    <workbookView xWindow="0" yWindow="0" windowWidth="21570" windowHeight="12000"/>
  </bookViews>
  <sheets>
    <sheet name="SUMMARY" sheetId="1" r:id="rId1"/>
  </sheets>
  <calcPr calcId="0"/>
</workbook>
</file>

<file path=xl/calcChain.xml><?xml version="1.0" encoding="utf-8"?>
<calcChain xmlns="http://schemas.openxmlformats.org/spreadsheetml/2006/main">
  <c r="F27" i="1" l="1"/>
  <c r="F11" i="1"/>
</calcChain>
</file>

<file path=xl/sharedStrings.xml><?xml version="1.0" encoding="utf-8"?>
<sst xmlns="http://schemas.openxmlformats.org/spreadsheetml/2006/main" count="154" uniqueCount="83">
  <si>
    <t>StartTime</t>
  </si>
  <si>
    <t>EndTime</t>
  </si>
  <si>
    <t>DeltaTime</t>
  </si>
  <si>
    <t>RINEX_FN</t>
  </si>
  <si>
    <t>OverAll_RMS</t>
  </si>
  <si>
    <t>OBS_Used</t>
  </si>
  <si>
    <t>FIXED_AMB</t>
  </si>
  <si>
    <t>ARP_HT</t>
  </si>
  <si>
    <t>ANT_NAME</t>
  </si>
  <si>
    <t>RefFrame1</t>
  </si>
  <si>
    <t>LAT1</t>
  </si>
  <si>
    <t>LAT1_RMS</t>
  </si>
  <si>
    <t>LON1</t>
  </si>
  <si>
    <t>LON1_RMS</t>
  </si>
  <si>
    <t>EL1_HGT</t>
  </si>
  <si>
    <t>EL1_RMS</t>
  </si>
  <si>
    <t>ORTHO1_HT</t>
  </si>
  <si>
    <t>ORTHO1_RMS</t>
  </si>
  <si>
    <t>UTM_X</t>
  </si>
  <si>
    <t>UTM_Y</t>
  </si>
  <si>
    <t>SPC_X</t>
  </si>
  <si>
    <t>SPC_Y</t>
  </si>
  <si>
    <t>RefFrame2</t>
  </si>
  <si>
    <t>LAT2</t>
  </si>
  <si>
    <t>LAT2_RMS</t>
  </si>
  <si>
    <t>LON2</t>
  </si>
  <si>
    <t>LON2_RMS</t>
  </si>
  <si>
    <t>EL2_HT</t>
  </si>
  <si>
    <t>EL2_RMS</t>
  </si>
  <si>
    <t>SoftVersion</t>
  </si>
  <si>
    <t>SolutionFN</t>
  </si>
  <si>
    <t>Ephemeris</t>
  </si>
  <si>
    <t>BaseStations</t>
  </si>
  <si>
    <t>ig31030s.18o</t>
  </si>
  <si>
    <t>IGAIG3S         NONE</t>
  </si>
  <si>
    <t>NAD_83(2011)(EPOCH:2010.0000)</t>
  </si>
  <si>
    <t>IGS08 (EPOCH:2018.08157)</t>
  </si>
  <si>
    <t>rsgps  1.38 RS94.prl 1.99.3</t>
  </si>
  <si>
    <t>OPUS-RS solution   IG31030s 18o OP1517579723223.msg</t>
  </si>
  <si>
    <t>rapid</t>
  </si>
  <si>
    <t>AHID,GOSH,P030,P057,P100,P105,P113,P122,PUC2</t>
  </si>
  <si>
    <t>ig31030t.18o</t>
  </si>
  <si>
    <t>IGS08 (EPOCH:2018.08168)</t>
  </si>
  <si>
    <t>rsgps  1.38 RS90.prl 1.99.3</t>
  </si>
  <si>
    <t>OPUS-RS solution   IG31030t 18o OP1517579723223.msg</t>
  </si>
  <si>
    <t>ig31030u.18o</t>
  </si>
  <si>
    <t>IGS08 (EPOCH:2018.08179)</t>
  </si>
  <si>
    <t>rsgps  1.38 RS80.prl 1.99.3</t>
  </si>
  <si>
    <t>OPUS-RS solution   IG31030u 18o OP1517579723223.msg</t>
  </si>
  <si>
    <t>ig31030v.18o</t>
  </si>
  <si>
    <t>IGS08 (EPOCH:2018.08191)</t>
  </si>
  <si>
    <t>rsgps  1.38 RS58.prl 1.99.3</t>
  </si>
  <si>
    <t>OPUS-RS solution   IG31030v 18o OP1517579723223.msg</t>
  </si>
  <si>
    <t>Min</t>
  </si>
  <si>
    <t>Max</t>
  </si>
  <si>
    <t>Rng</t>
  </si>
  <si>
    <t>Avg</t>
  </si>
  <si>
    <t>StdDev</t>
  </si>
  <si>
    <t>DMS</t>
  </si>
  <si>
    <t>40 44 10.366908</t>
  </si>
  <si>
    <t>111 51 32.948487</t>
  </si>
  <si>
    <t>40 44 10.382677</t>
  </si>
  <si>
    <t>111 51 33.004503</t>
  </si>
  <si>
    <t>Velocity (m/yr)</t>
  </si>
  <si>
    <t>iG3s</t>
  </si>
  <si>
    <t>iG8</t>
  </si>
  <si>
    <t>ig81030s.18o</t>
  </si>
  <si>
    <t>IGAIG8          NONE</t>
  </si>
  <si>
    <t>rsgps  1.38 RS91.prl 1.99.3</t>
  </si>
  <si>
    <t>OPUS-RS solution   IG81030s 18o OP1517579700511.msg</t>
  </si>
  <si>
    <t>ig81030t.18o</t>
  </si>
  <si>
    <t>rsgps  1.38 RS55.prl 1.99.3</t>
  </si>
  <si>
    <t>OPUS-RS solution   IG81030t 18o OP1517579700511.msg</t>
  </si>
  <si>
    <t>ig81030u.18o</t>
  </si>
  <si>
    <t>rsgps  1.38 RS92.prl 1.99.3</t>
  </si>
  <si>
    <t>OPUS-RS solution   IG81030u 18o OP1517579700511.msg</t>
  </si>
  <si>
    <t>ig81030v.18o</t>
  </si>
  <si>
    <t>rsgps  1.38 RS57.prl 1.99.3</t>
  </si>
  <si>
    <t>OPUS-RS solution   IG81030v 18o OP1517579700511.msg</t>
  </si>
  <si>
    <t>40 44 10.367735</t>
  </si>
  <si>
    <t>111 51 32.940480</t>
  </si>
  <si>
    <t>40 44 10.383512</t>
  </si>
  <si>
    <t>111 51 32.996485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</si>
</sst>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6" formatCode="0.00000000"/>
    <numFmt numFmtId="167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22" fontId="0" fillId="0" borderId="0" xfId="0" applyNumberFormat="1"/>
    <xf numFmtId="21" fontId="0" fillId="0" borderId="0" xfId="0" applyNumberFormat="1"/>
    <xf numFmtId="9" fontId="0" fillId="0" borderId="0" xfId="0" applyNumberFormat="1"/>
    <xf numFmtId="164" fontId="0" fillId="0" borderId="0" xfId="0" applyNumberFormat="1"/>
    <xf numFmtId="0" fontId="18" fillId="0" borderId="0" xfId="0" applyFont="1"/>
    <xf numFmtId="164" fontId="0" fillId="33" borderId="0" xfId="0" applyNumberFormat="1" applyFill="1"/>
    <xf numFmtId="164" fontId="0" fillId="34" borderId="0" xfId="0" applyNumberFormat="1" applyFill="1"/>
    <xf numFmtId="166" fontId="0" fillId="0" borderId="0" xfId="0" applyNumberFormat="1"/>
    <xf numFmtId="166" fontId="0" fillId="35" borderId="0" xfId="0" applyNumberFormat="1" applyFill="1"/>
    <xf numFmtId="164" fontId="0" fillId="36" borderId="0" xfId="0" applyNumberFormat="1" applyFill="1"/>
    <xf numFmtId="0" fontId="0" fillId="36" borderId="0" xfId="0" applyFill="1"/>
    <xf numFmtId="167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abSelected="1" workbookViewId="0">
      <selection activeCell="K17" sqref="K17"/>
    </sheetView>
  </sheetViews>
  <sheetFormatPr defaultRowHeight="15" x14ac:dyDescent="0.25"/>
  <cols>
    <col min="1" max="2" width="14.85546875" bestFit="1" customWidth="1"/>
    <col min="3" max="3" width="10.140625" bestFit="1" customWidth="1"/>
    <col min="4" max="4" width="12.42578125" bestFit="1" customWidth="1"/>
    <col min="5" max="5" width="12.5703125" style="4" bestFit="1" customWidth="1"/>
    <col min="6" max="6" width="10" bestFit="1" customWidth="1"/>
    <col min="7" max="7" width="11.140625" bestFit="1" customWidth="1"/>
    <col min="8" max="8" width="7.85546875" bestFit="1" customWidth="1"/>
    <col min="9" max="9" width="17.42578125" bestFit="1" customWidth="1"/>
    <col min="10" max="10" width="30.7109375" bestFit="1" customWidth="1"/>
    <col min="11" max="11" width="14.5703125" style="8" bestFit="1" customWidth="1"/>
    <col min="12" max="12" width="10" style="4" bestFit="1" customWidth="1"/>
    <col min="13" max="13" width="15.5703125" style="8" bestFit="1" customWidth="1"/>
    <col min="14" max="14" width="10.5703125" style="4" bestFit="1" customWidth="1"/>
    <col min="15" max="15" width="10" style="4" bestFit="1" customWidth="1"/>
    <col min="16" max="16" width="8.7109375" style="4" bestFit="1" customWidth="1"/>
    <col min="17" max="17" width="11.5703125" style="4" customWidth="1"/>
    <col min="18" max="18" width="13.28515625" style="4" customWidth="1"/>
    <col min="19" max="19" width="10.5703125" style="4" bestFit="1" customWidth="1"/>
    <col min="20" max="20" width="11.5703125" style="4" bestFit="1" customWidth="1"/>
    <col min="21" max="21" width="10.5703125" style="4" bestFit="1" customWidth="1"/>
    <col min="22" max="22" width="11.5703125" style="4" bestFit="1" customWidth="1"/>
    <col min="23" max="23" width="24.28515625" customWidth="1"/>
    <col min="24" max="24" width="14.5703125" customWidth="1"/>
    <col min="25" max="25" width="10" style="4" customWidth="1"/>
    <col min="26" max="26" width="15.5703125" customWidth="1"/>
    <col min="27" max="27" width="10.5703125" style="4" customWidth="1"/>
    <col min="28" max="28" width="10" style="4" bestFit="1" customWidth="1"/>
    <col min="29" max="29" width="8.7109375" style="4" customWidth="1"/>
    <col min="30" max="30" width="23.5703125" customWidth="1"/>
    <col min="31" max="31" width="50.85546875" customWidth="1"/>
    <col min="32" max="32" width="10.42578125" bestFit="1" customWidth="1"/>
    <col min="33" max="33" width="45.5703125" bestFit="1" customWidth="1"/>
  </cols>
  <sheetData>
    <row r="1" spans="1:33" ht="46.5" x14ac:dyDescent="0.7">
      <c r="A1" s="5" t="s">
        <v>64</v>
      </c>
    </row>
    <row r="2" spans="1:33" x14ac:dyDescent="0.25">
      <c r="A2" t="s">
        <v>0</v>
      </c>
      <c r="B2" t="s">
        <v>1</v>
      </c>
      <c r="C2" t="s">
        <v>2</v>
      </c>
      <c r="D2" t="s">
        <v>3</v>
      </c>
      <c r="E2" s="4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s="8" t="s">
        <v>10</v>
      </c>
      <c r="L2" s="4" t="s">
        <v>11</v>
      </c>
      <c r="M2" s="8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t="s">
        <v>22</v>
      </c>
      <c r="X2" t="s">
        <v>23</v>
      </c>
      <c r="Y2" s="4" t="s">
        <v>24</v>
      </c>
      <c r="Z2" t="s">
        <v>25</v>
      </c>
      <c r="AA2" s="4" t="s">
        <v>26</v>
      </c>
      <c r="AB2" s="4" t="s">
        <v>27</v>
      </c>
      <c r="AC2" s="4" t="s">
        <v>28</v>
      </c>
      <c r="AD2" t="s">
        <v>29</v>
      </c>
      <c r="AE2" t="s">
        <v>30</v>
      </c>
      <c r="AF2" t="s">
        <v>31</v>
      </c>
      <c r="AG2" t="s">
        <v>32</v>
      </c>
    </row>
    <row r="3" spans="1:33" x14ac:dyDescent="0.25">
      <c r="A3" s="1">
        <v>43130.757291666669</v>
      </c>
      <c r="B3" s="1">
        <v>43130.791319444441</v>
      </c>
      <c r="C3" s="2">
        <v>3.4027777777777775E-2</v>
      </c>
      <c r="D3" t="s">
        <v>33</v>
      </c>
      <c r="E3" s="4">
        <v>0.30599999999999999</v>
      </c>
      <c r="F3" s="3">
        <v>0.86</v>
      </c>
      <c r="H3">
        <v>2</v>
      </c>
      <c r="I3" t="s">
        <v>34</v>
      </c>
      <c r="J3" t="s">
        <v>35</v>
      </c>
      <c r="K3" s="8">
        <v>40.736213088889002</v>
      </c>
      <c r="L3" s="4">
        <v>8.9999999999999993E-3</v>
      </c>
      <c r="M3" s="8">
        <v>111.859152361111</v>
      </c>
      <c r="N3" s="4">
        <v>5.0000000000000001E-3</v>
      </c>
      <c r="O3" s="4">
        <v>1304.4290000000001</v>
      </c>
      <c r="P3" s="4">
        <v>0.02</v>
      </c>
      <c r="Q3" s="4">
        <v>1321.1559999999999</v>
      </c>
      <c r="R3" s="4">
        <v>2.5000000000000001E-2</v>
      </c>
      <c r="S3" s="4">
        <v>427456.25900000002</v>
      </c>
      <c r="T3" s="4">
        <v>4509829.8339999998</v>
      </c>
      <c r="U3" s="4">
        <v>469661.89600000001</v>
      </c>
      <c r="V3" s="4">
        <v>2266838.446</v>
      </c>
      <c r="W3" t="s">
        <v>36</v>
      </c>
      <c r="X3">
        <v>40.736217469444</v>
      </c>
      <c r="Y3" s="4">
        <v>8.9999999999999993E-3</v>
      </c>
      <c r="Z3">
        <v>111.859167919444</v>
      </c>
      <c r="AA3" s="4">
        <v>5.0000000000000001E-3</v>
      </c>
      <c r="AB3" s="4">
        <v>1303.7180000000001</v>
      </c>
      <c r="AC3" s="4">
        <v>0.02</v>
      </c>
      <c r="AD3" t="s">
        <v>37</v>
      </c>
      <c r="AE3" t="s">
        <v>38</v>
      </c>
      <c r="AF3" t="s">
        <v>39</v>
      </c>
      <c r="AG3" t="s">
        <v>40</v>
      </c>
    </row>
    <row r="4" spans="1:33" x14ac:dyDescent="0.25">
      <c r="A4" s="1">
        <v>43130.791666666664</v>
      </c>
      <c r="B4" s="1">
        <v>43130.832986111112</v>
      </c>
      <c r="C4" s="2">
        <v>4.1319444444444443E-2</v>
      </c>
      <c r="D4" t="s">
        <v>41</v>
      </c>
      <c r="E4" s="4">
        <v>0.30099999999999999</v>
      </c>
      <c r="F4" s="3">
        <v>0.93</v>
      </c>
      <c r="H4">
        <v>2</v>
      </c>
      <c r="I4" t="s">
        <v>34</v>
      </c>
      <c r="J4" t="s">
        <v>35</v>
      </c>
      <c r="K4" s="8">
        <v>40.736213030556002</v>
      </c>
      <c r="L4" s="4">
        <v>6.0000000000000001E-3</v>
      </c>
      <c r="M4" s="8">
        <v>111.85915223055601</v>
      </c>
      <c r="N4" s="4">
        <v>6.0000000000000001E-3</v>
      </c>
      <c r="O4" s="4">
        <v>1304.4059999999999</v>
      </c>
      <c r="P4" s="4">
        <v>3.1E-2</v>
      </c>
      <c r="Q4" s="4">
        <v>1321.133</v>
      </c>
      <c r="R4" s="4">
        <v>3.5000000000000003E-2</v>
      </c>
      <c r="S4" s="4">
        <v>427456.27</v>
      </c>
      <c r="T4" s="4">
        <v>4509829.8279999997</v>
      </c>
      <c r="U4" s="4">
        <v>469661.90700000001</v>
      </c>
      <c r="V4" s="4">
        <v>2266838.4389999998</v>
      </c>
      <c r="W4" t="s">
        <v>42</v>
      </c>
      <c r="X4">
        <v>40.736217411110999</v>
      </c>
      <c r="Y4" s="4">
        <v>6.0000000000000001E-3</v>
      </c>
      <c r="Z4">
        <v>111.859167788889</v>
      </c>
      <c r="AA4" s="4">
        <v>6.0000000000000001E-3</v>
      </c>
      <c r="AB4" s="4">
        <v>1303.6949999999999</v>
      </c>
      <c r="AC4" s="4">
        <v>3.1E-2</v>
      </c>
      <c r="AD4" t="s">
        <v>43</v>
      </c>
      <c r="AE4" t="s">
        <v>44</v>
      </c>
      <c r="AF4" t="s">
        <v>39</v>
      </c>
      <c r="AG4" t="s">
        <v>40</v>
      </c>
    </row>
    <row r="5" spans="1:33" x14ac:dyDescent="0.25">
      <c r="A5" s="1">
        <v>43130.833333333336</v>
      </c>
      <c r="B5" s="1">
        <v>43130.874652777777</v>
      </c>
      <c r="C5" s="2">
        <v>4.1319444444444443E-2</v>
      </c>
      <c r="D5" t="s">
        <v>45</v>
      </c>
      <c r="E5" s="4">
        <v>0.317</v>
      </c>
      <c r="F5" s="3">
        <v>0.83</v>
      </c>
      <c r="H5">
        <v>2</v>
      </c>
      <c r="I5" t="s">
        <v>34</v>
      </c>
      <c r="J5" t="s">
        <v>35</v>
      </c>
      <c r="K5" s="8">
        <v>40.736213030556002</v>
      </c>
      <c r="L5" s="4">
        <v>6.0000000000000001E-3</v>
      </c>
      <c r="M5" s="8">
        <v>111.859152419444</v>
      </c>
      <c r="N5" s="4">
        <v>7.0000000000000001E-3</v>
      </c>
      <c r="O5" s="4">
        <v>1304.375</v>
      </c>
      <c r="P5" s="4">
        <v>2.9000000000000001E-2</v>
      </c>
      <c r="Q5" s="4">
        <v>1321.1020000000001</v>
      </c>
      <c r="R5" s="4">
        <v>3.4000000000000002E-2</v>
      </c>
      <c r="S5" s="4">
        <v>427456.25400000002</v>
      </c>
      <c r="T5" s="4">
        <v>4509829.8279999997</v>
      </c>
      <c r="U5" s="4">
        <v>469661.891</v>
      </c>
      <c r="V5" s="4">
        <v>2266838.4389999998</v>
      </c>
      <c r="W5" t="s">
        <v>46</v>
      </c>
      <c r="X5">
        <v>40.736217411110999</v>
      </c>
      <c r="Y5" s="4">
        <v>6.0000000000000001E-3</v>
      </c>
      <c r="Z5">
        <v>111.85916798055599</v>
      </c>
      <c r="AA5" s="4">
        <v>7.0000000000000001E-3</v>
      </c>
      <c r="AB5" s="4">
        <v>1303.664</v>
      </c>
      <c r="AC5" s="4">
        <v>2.9000000000000001E-2</v>
      </c>
      <c r="AD5" t="s">
        <v>47</v>
      </c>
      <c r="AE5" t="s">
        <v>48</v>
      </c>
      <c r="AF5" t="s">
        <v>39</v>
      </c>
      <c r="AG5" t="s">
        <v>40</v>
      </c>
    </row>
    <row r="6" spans="1:33" x14ac:dyDescent="0.25">
      <c r="A6" s="1">
        <v>43130.875</v>
      </c>
      <c r="B6" s="1">
        <v>43130.916319444441</v>
      </c>
      <c r="C6" s="2">
        <v>4.1319444444444443E-2</v>
      </c>
      <c r="D6" t="s">
        <v>49</v>
      </c>
      <c r="E6" s="4">
        <v>0.36499999999999999</v>
      </c>
      <c r="F6" s="3">
        <v>0.96</v>
      </c>
      <c r="H6">
        <v>2</v>
      </c>
      <c r="I6" t="s">
        <v>34</v>
      </c>
      <c r="J6" t="s">
        <v>35</v>
      </c>
      <c r="K6" s="8">
        <v>40.736212969443997</v>
      </c>
      <c r="L6" s="4">
        <v>8.9999999999999993E-3</v>
      </c>
      <c r="M6" s="8">
        <v>111.859152419444</v>
      </c>
      <c r="N6" s="4">
        <v>5.0000000000000001E-3</v>
      </c>
      <c r="O6" s="4">
        <v>1304.3340000000001</v>
      </c>
      <c r="P6" s="4">
        <v>2.1999999999999999E-2</v>
      </c>
      <c r="Q6" s="4">
        <v>1321.0609999999999</v>
      </c>
      <c r="R6" s="4">
        <v>2.7E-2</v>
      </c>
      <c r="S6" s="4">
        <v>427456.25300000003</v>
      </c>
      <c r="T6" s="4">
        <v>4509829.8210000005</v>
      </c>
      <c r="U6" s="4">
        <v>469661.891</v>
      </c>
      <c r="V6" s="4">
        <v>2266838.4330000002</v>
      </c>
      <c r="W6" t="s">
        <v>50</v>
      </c>
      <c r="X6">
        <v>40.736217349999997</v>
      </c>
      <c r="Y6" s="4">
        <v>8.9999999999999993E-3</v>
      </c>
      <c r="Z6">
        <v>111.85916798055599</v>
      </c>
      <c r="AA6" s="4">
        <v>5.0000000000000001E-3</v>
      </c>
      <c r="AB6" s="4">
        <v>1303.623</v>
      </c>
      <c r="AC6" s="4">
        <v>2.1999999999999999E-2</v>
      </c>
      <c r="AD6" t="s">
        <v>51</v>
      </c>
      <c r="AE6" t="s">
        <v>52</v>
      </c>
      <c r="AF6" t="s">
        <v>39</v>
      </c>
      <c r="AG6" t="s">
        <v>40</v>
      </c>
    </row>
    <row r="8" spans="1:33" x14ac:dyDescent="0.25">
      <c r="A8" t="s">
        <v>53</v>
      </c>
      <c r="E8" s="4">
        <v>0.30099999999999999</v>
      </c>
      <c r="H8">
        <v>2</v>
      </c>
      <c r="K8" s="8">
        <v>40.736212969999997</v>
      </c>
      <c r="L8" s="4">
        <v>6.0000000000000001E-3</v>
      </c>
      <c r="M8" s="8">
        <v>111.85915223000001</v>
      </c>
      <c r="N8" s="4">
        <v>5.0000000000000001E-3</v>
      </c>
      <c r="O8" s="4">
        <v>1304.3340000000001</v>
      </c>
      <c r="P8" s="4">
        <v>0.02</v>
      </c>
      <c r="Q8" s="4">
        <v>1321.0609999999999</v>
      </c>
      <c r="R8" s="4">
        <v>2.5000000000000001E-2</v>
      </c>
      <c r="S8" s="4">
        <v>427456.25300000003</v>
      </c>
      <c r="T8" s="4">
        <v>4509829.8210000005</v>
      </c>
      <c r="U8" s="4">
        <v>469661.891</v>
      </c>
      <c r="V8" s="4">
        <v>2266838.4330000002</v>
      </c>
      <c r="X8">
        <v>40.736217349999997</v>
      </c>
      <c r="Y8" s="4">
        <v>6.0000000000000001E-3</v>
      </c>
      <c r="Z8">
        <v>111.85916779</v>
      </c>
      <c r="AA8" s="4">
        <v>5.0000000000000001E-3</v>
      </c>
      <c r="AB8" s="4">
        <v>1303.623</v>
      </c>
      <c r="AC8" s="4">
        <v>0.02</v>
      </c>
    </row>
    <row r="9" spans="1:33" x14ac:dyDescent="0.25">
      <c r="A9" t="s">
        <v>54</v>
      </c>
      <c r="E9" s="4">
        <v>0.36499999999999999</v>
      </c>
      <c r="H9">
        <v>2</v>
      </c>
      <c r="K9" s="8">
        <v>40.73621309</v>
      </c>
      <c r="L9" s="4">
        <v>8.9999999999999993E-3</v>
      </c>
      <c r="M9" s="8">
        <v>111.85915242</v>
      </c>
      <c r="N9" s="4">
        <v>7.0000000000000001E-3</v>
      </c>
      <c r="O9" s="4">
        <v>1304.4290000000001</v>
      </c>
      <c r="P9" s="4">
        <v>3.1E-2</v>
      </c>
      <c r="Q9" s="4">
        <v>1321.1559999999999</v>
      </c>
      <c r="R9" s="4">
        <v>3.5000000000000003E-2</v>
      </c>
      <c r="S9" s="4">
        <v>427456.27</v>
      </c>
      <c r="T9" s="4">
        <v>4509829.8339999998</v>
      </c>
      <c r="U9" s="4">
        <v>469661.90700000001</v>
      </c>
      <c r="V9" s="4">
        <v>2266838.446</v>
      </c>
      <c r="X9">
        <v>40.73621747</v>
      </c>
      <c r="Y9" s="4">
        <v>8.9999999999999993E-3</v>
      </c>
      <c r="Z9">
        <v>111.85916798</v>
      </c>
      <c r="AA9" s="4">
        <v>7.0000000000000001E-3</v>
      </c>
      <c r="AB9" s="4">
        <v>1303.7180000000001</v>
      </c>
      <c r="AC9" s="4">
        <v>3.1E-2</v>
      </c>
    </row>
    <row r="10" spans="1:33" x14ac:dyDescent="0.25">
      <c r="A10" t="s">
        <v>55</v>
      </c>
      <c r="E10" s="4">
        <v>6.4000000000000001E-2</v>
      </c>
      <c r="H10">
        <v>0</v>
      </c>
      <c r="K10" s="9">
        <v>1.1999999999999999E-7</v>
      </c>
      <c r="L10" s="4">
        <v>3.0000000000000001E-3</v>
      </c>
      <c r="M10" s="9">
        <v>1.9000000000000001E-7</v>
      </c>
      <c r="N10" s="4">
        <v>2E-3</v>
      </c>
      <c r="O10" s="10">
        <v>9.5000000000000001E-2</v>
      </c>
      <c r="P10" s="4">
        <v>1.0999999999999999E-2</v>
      </c>
      <c r="Q10" s="4">
        <v>9.5000000000000001E-2</v>
      </c>
      <c r="R10" s="4">
        <v>0.01</v>
      </c>
      <c r="S10" s="4">
        <v>1.7000000000000001E-2</v>
      </c>
      <c r="T10" s="4">
        <v>1.2999999999999999E-2</v>
      </c>
      <c r="U10" s="4">
        <v>1.6E-2</v>
      </c>
      <c r="V10" s="4">
        <v>1.2999999999999999E-2</v>
      </c>
      <c r="X10">
        <v>1.1999999999999999E-7</v>
      </c>
      <c r="Y10" s="4">
        <v>3.0000000000000001E-3</v>
      </c>
      <c r="Z10">
        <v>1.9000000000000001E-7</v>
      </c>
      <c r="AA10" s="4">
        <v>2E-3</v>
      </c>
      <c r="AB10" s="4">
        <v>9.5000000000000001E-2</v>
      </c>
      <c r="AC10" s="4">
        <v>1.0999999999999999E-2</v>
      </c>
    </row>
    <row r="11" spans="1:33" x14ac:dyDescent="0.25">
      <c r="A11" t="s">
        <v>56</v>
      </c>
      <c r="E11" s="6">
        <v>0.32229999999999998</v>
      </c>
      <c r="F11" s="12">
        <f>+AVERAGE(F3:F6)</f>
        <v>0.89500000000000002</v>
      </c>
      <c r="H11">
        <v>2</v>
      </c>
      <c r="K11" s="8">
        <v>40.736213030000002</v>
      </c>
      <c r="L11" s="7">
        <v>7.4999999999999997E-3</v>
      </c>
      <c r="M11" s="8">
        <v>111.85915236</v>
      </c>
      <c r="N11" s="7">
        <v>5.7999999999999996E-3</v>
      </c>
      <c r="O11" s="4">
        <v>1304.386</v>
      </c>
      <c r="P11" s="7">
        <v>2.5499999999999998E-2</v>
      </c>
      <c r="Q11" s="4">
        <v>1321.1130000000001</v>
      </c>
      <c r="R11" s="4">
        <v>3.0300000000000001E-2</v>
      </c>
      <c r="S11" s="4">
        <v>427456.25900000002</v>
      </c>
      <c r="T11" s="4">
        <v>4509829.8278000001</v>
      </c>
      <c r="U11" s="4">
        <v>469661.89630000002</v>
      </c>
      <c r="V11" s="4">
        <v>2266838.4393000002</v>
      </c>
      <c r="X11">
        <v>40.736217410000002</v>
      </c>
      <c r="Y11" s="4">
        <v>7.4999999999999997E-3</v>
      </c>
      <c r="Z11">
        <v>111.85916792</v>
      </c>
      <c r="AA11" s="4">
        <v>5.7999999999999996E-3</v>
      </c>
      <c r="AB11" s="4">
        <v>1303.675</v>
      </c>
      <c r="AC11" s="4">
        <v>2.5499999999999998E-2</v>
      </c>
    </row>
    <row r="12" spans="1:33" x14ac:dyDescent="0.25">
      <c r="A12" t="s">
        <v>57</v>
      </c>
      <c r="E12" s="4">
        <v>2.93E-2</v>
      </c>
      <c r="H12">
        <v>0</v>
      </c>
      <c r="K12" s="8">
        <v>4.9999999999999998E-8</v>
      </c>
      <c r="L12" s="4">
        <v>1.6999999999999999E-3</v>
      </c>
      <c r="M12" s="8">
        <v>8.9999999999999999E-8</v>
      </c>
      <c r="N12" s="4">
        <v>1E-3</v>
      </c>
      <c r="O12" s="4">
        <v>4.1099999999999998E-2</v>
      </c>
      <c r="P12" s="4">
        <v>5.3E-3</v>
      </c>
      <c r="Q12" s="4">
        <v>4.1099999999999998E-2</v>
      </c>
      <c r="R12" s="4">
        <v>5.0000000000000001E-3</v>
      </c>
      <c r="S12" s="4">
        <v>7.7999999999999996E-3</v>
      </c>
      <c r="T12" s="4">
        <v>5.3E-3</v>
      </c>
      <c r="U12" s="4">
        <v>7.4999999999999997E-3</v>
      </c>
      <c r="V12" s="4">
        <v>5.3E-3</v>
      </c>
      <c r="X12">
        <v>4.9999999999999998E-8</v>
      </c>
      <c r="Y12" s="4">
        <v>1.6999999999999999E-3</v>
      </c>
      <c r="Z12">
        <v>8.9999999999999999E-8</v>
      </c>
      <c r="AA12" s="4">
        <v>1E-3</v>
      </c>
      <c r="AB12" s="4">
        <v>4.1099999999999998E-2</v>
      </c>
      <c r="AC12" s="4">
        <v>5.3E-3</v>
      </c>
    </row>
    <row r="13" spans="1:33" x14ac:dyDescent="0.25">
      <c r="A13" t="s">
        <v>58</v>
      </c>
      <c r="K13" s="8" t="s">
        <v>59</v>
      </c>
      <c r="M13" s="8" t="s">
        <v>60</v>
      </c>
      <c r="X13" t="s">
        <v>61</v>
      </c>
      <c r="Z13" t="s">
        <v>62</v>
      </c>
    </row>
    <row r="14" spans="1:33" x14ac:dyDescent="0.25">
      <c r="A14" t="s">
        <v>63</v>
      </c>
      <c r="O14" s="4">
        <v>-293.2577</v>
      </c>
      <c r="Q14" s="4">
        <v>-293.2577</v>
      </c>
      <c r="S14" s="4">
        <v>-33.131</v>
      </c>
      <c r="T14" s="4">
        <v>-35.874600000000001</v>
      </c>
      <c r="U14" s="4">
        <v>-30.2926</v>
      </c>
      <c r="V14" s="4">
        <v>-35.700400000000002</v>
      </c>
      <c r="AB14" s="4">
        <v>-293.2577</v>
      </c>
    </row>
    <row r="17" spans="1:33" ht="46.5" x14ac:dyDescent="0.7">
      <c r="A17" s="5" t="s">
        <v>65</v>
      </c>
    </row>
    <row r="18" spans="1:33" x14ac:dyDescent="0.25">
      <c r="A18" t="s">
        <v>0</v>
      </c>
      <c r="B18" t="s">
        <v>1</v>
      </c>
      <c r="C18" t="s">
        <v>2</v>
      </c>
      <c r="D18" t="s">
        <v>3</v>
      </c>
      <c r="E18" s="4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s="8" t="s">
        <v>10</v>
      </c>
      <c r="L18" s="4" t="s">
        <v>11</v>
      </c>
      <c r="M18" s="8" t="s">
        <v>12</v>
      </c>
      <c r="N18" s="4" t="s">
        <v>13</v>
      </c>
      <c r="O18" t="s">
        <v>14</v>
      </c>
      <c r="P18" s="4" t="s">
        <v>15</v>
      </c>
      <c r="Q18" s="4" t="s">
        <v>16</v>
      </c>
      <c r="R18" s="4" t="s">
        <v>17</v>
      </c>
      <c r="S18" s="4" t="s">
        <v>18</v>
      </c>
      <c r="T18" s="4" t="s">
        <v>19</v>
      </c>
      <c r="U18" s="4" t="s">
        <v>20</v>
      </c>
      <c r="V18" s="4" t="s">
        <v>21</v>
      </c>
      <c r="W18" t="s">
        <v>22</v>
      </c>
      <c r="X18" t="s">
        <v>23</v>
      </c>
      <c r="Y18" s="4" t="s">
        <v>24</v>
      </c>
      <c r="Z18" t="s">
        <v>25</v>
      </c>
      <c r="AA18" s="4" t="s">
        <v>26</v>
      </c>
      <c r="AB18" t="s">
        <v>27</v>
      </c>
      <c r="AC18" s="4" t="s">
        <v>28</v>
      </c>
      <c r="AD18" t="s">
        <v>29</v>
      </c>
      <c r="AE18" t="s">
        <v>30</v>
      </c>
      <c r="AF18" t="s">
        <v>31</v>
      </c>
      <c r="AG18" t="s">
        <v>32</v>
      </c>
    </row>
    <row r="19" spans="1:33" x14ac:dyDescent="0.25">
      <c r="A19" s="1">
        <v>43130.757638888892</v>
      </c>
      <c r="B19" s="1">
        <v>43130.791319444441</v>
      </c>
      <c r="C19" s="2">
        <v>3.3680555555555554E-2</v>
      </c>
      <c r="D19" t="s">
        <v>66</v>
      </c>
      <c r="E19" s="4">
        <v>0.33</v>
      </c>
      <c r="F19" s="3">
        <v>0.77</v>
      </c>
      <c r="H19">
        <v>2</v>
      </c>
      <c r="I19" t="s">
        <v>67</v>
      </c>
      <c r="J19" t="s">
        <v>35</v>
      </c>
      <c r="K19" s="8">
        <v>40.736213280556001</v>
      </c>
      <c r="L19" s="4">
        <v>0.01</v>
      </c>
      <c r="M19" s="8">
        <v>111.85915015</v>
      </c>
      <c r="N19" s="4">
        <v>6.0000000000000001E-3</v>
      </c>
      <c r="O19">
        <v>1304.375</v>
      </c>
      <c r="P19" s="4">
        <v>1.7000000000000001E-2</v>
      </c>
      <c r="Q19" s="4">
        <v>1321.1020000000001</v>
      </c>
      <c r="R19" s="4">
        <v>2.3E-2</v>
      </c>
      <c r="S19" s="4">
        <v>427456.44500000001</v>
      </c>
      <c r="T19" s="4">
        <v>4509829.8540000003</v>
      </c>
      <c r="U19" s="4">
        <v>469662.08299999998</v>
      </c>
      <c r="V19" s="4">
        <v>2266838.466</v>
      </c>
      <c r="W19" t="s">
        <v>36</v>
      </c>
      <c r="X19">
        <v>40.736217669444002</v>
      </c>
      <c r="Y19" s="4">
        <v>0.01</v>
      </c>
      <c r="Z19">
        <v>111.859165711111</v>
      </c>
      <c r="AA19" s="4">
        <v>6.0000000000000001E-3</v>
      </c>
      <c r="AB19">
        <v>1303.664</v>
      </c>
      <c r="AC19" s="4">
        <v>1.7000000000000001E-2</v>
      </c>
      <c r="AD19" t="s">
        <v>68</v>
      </c>
      <c r="AE19" t="s">
        <v>69</v>
      </c>
      <c r="AF19" t="s">
        <v>39</v>
      </c>
      <c r="AG19" t="s">
        <v>40</v>
      </c>
    </row>
    <row r="20" spans="1:33" x14ac:dyDescent="0.25">
      <c r="A20" s="1">
        <v>43130.791666666664</v>
      </c>
      <c r="B20" s="1">
        <v>43130.832986111112</v>
      </c>
      <c r="C20" s="2">
        <v>4.1319444444444443E-2</v>
      </c>
      <c r="D20" t="s">
        <v>70</v>
      </c>
      <c r="E20" s="4">
        <v>0.308</v>
      </c>
      <c r="F20" s="3">
        <v>0.95</v>
      </c>
      <c r="H20">
        <v>2</v>
      </c>
      <c r="I20" t="s">
        <v>67</v>
      </c>
      <c r="J20" t="s">
        <v>35</v>
      </c>
      <c r="K20" s="8">
        <v>40.736213288888997</v>
      </c>
      <c r="L20" s="4">
        <v>6.0000000000000001E-3</v>
      </c>
      <c r="M20" s="8">
        <v>111.859150011111</v>
      </c>
      <c r="N20" s="4">
        <v>6.0000000000000001E-3</v>
      </c>
      <c r="O20">
        <v>1304.329</v>
      </c>
      <c r="P20" s="4">
        <v>2.5999999999999999E-2</v>
      </c>
      <c r="Q20" s="4">
        <v>1321.056</v>
      </c>
      <c r="R20" s="4">
        <v>3.1E-2</v>
      </c>
      <c r="S20" s="4">
        <v>427456.45699999999</v>
      </c>
      <c r="T20" s="4">
        <v>4509829.8550000004</v>
      </c>
      <c r="U20" s="4">
        <v>469662.09499999997</v>
      </c>
      <c r="V20" s="4">
        <v>2266838.4670000002</v>
      </c>
      <c r="W20" t="s">
        <v>42</v>
      </c>
      <c r="X20">
        <v>40.736217669444002</v>
      </c>
      <c r="Y20" s="4">
        <v>6.0000000000000001E-3</v>
      </c>
      <c r="Z20">
        <v>111.859165569444</v>
      </c>
      <c r="AA20" s="4">
        <v>6.0000000000000001E-3</v>
      </c>
      <c r="AB20">
        <v>1303.6179999999999</v>
      </c>
      <c r="AC20" s="4">
        <v>2.5999999999999999E-2</v>
      </c>
      <c r="AD20" t="s">
        <v>71</v>
      </c>
      <c r="AE20" t="s">
        <v>72</v>
      </c>
      <c r="AF20" t="s">
        <v>39</v>
      </c>
      <c r="AG20" t="s">
        <v>40</v>
      </c>
    </row>
    <row r="21" spans="1:33" x14ac:dyDescent="0.25">
      <c r="A21" s="1">
        <v>43130.833333333336</v>
      </c>
      <c r="B21" s="1">
        <v>43130.874652777777</v>
      </c>
      <c r="C21" s="2">
        <v>4.1319444444444443E-2</v>
      </c>
      <c r="D21" t="s">
        <v>73</v>
      </c>
      <c r="E21" s="4">
        <v>0.33800000000000002</v>
      </c>
      <c r="F21" s="3">
        <v>0.83</v>
      </c>
      <c r="H21">
        <v>2</v>
      </c>
      <c r="I21" t="s">
        <v>67</v>
      </c>
      <c r="J21" t="s">
        <v>35</v>
      </c>
      <c r="K21" s="8">
        <v>40.736213269444001</v>
      </c>
      <c r="L21" s="4">
        <v>6.0000000000000001E-3</v>
      </c>
      <c r="M21" s="8">
        <v>111.859150211111</v>
      </c>
      <c r="N21" s="4">
        <v>6.0000000000000001E-3</v>
      </c>
      <c r="O21">
        <v>1304.3699999999999</v>
      </c>
      <c r="P21" s="4">
        <v>3.9E-2</v>
      </c>
      <c r="Q21" s="4">
        <v>1321.097</v>
      </c>
      <c r="R21" s="4">
        <v>4.2000000000000003E-2</v>
      </c>
      <c r="S21" s="4">
        <v>427456.44</v>
      </c>
      <c r="T21" s="4">
        <v>4509829.8530000001</v>
      </c>
      <c r="U21" s="4">
        <v>469662.07799999998</v>
      </c>
      <c r="V21" s="4">
        <v>2266838.4649999999</v>
      </c>
      <c r="W21" t="s">
        <v>46</v>
      </c>
      <c r="X21">
        <v>40.73621765</v>
      </c>
      <c r="Y21" s="4">
        <v>6.0000000000000001E-3</v>
      </c>
      <c r="Z21">
        <v>111.859165769444</v>
      </c>
      <c r="AA21" s="4">
        <v>6.0000000000000001E-3</v>
      </c>
      <c r="AB21">
        <v>1303.6600000000001</v>
      </c>
      <c r="AC21" s="4">
        <v>3.9E-2</v>
      </c>
      <c r="AD21" t="s">
        <v>74</v>
      </c>
      <c r="AE21" t="s">
        <v>75</v>
      </c>
      <c r="AF21" t="s">
        <v>39</v>
      </c>
      <c r="AG21" t="s">
        <v>40</v>
      </c>
    </row>
    <row r="22" spans="1:33" x14ac:dyDescent="0.25">
      <c r="A22" s="1">
        <v>43130.875</v>
      </c>
      <c r="B22" s="1">
        <v>43130.916319444441</v>
      </c>
      <c r="C22" s="2">
        <v>4.1319444444444443E-2</v>
      </c>
      <c r="D22" t="s">
        <v>76</v>
      </c>
      <c r="E22" s="4">
        <v>0.36099999999999999</v>
      </c>
      <c r="F22" s="3">
        <v>0.97</v>
      </c>
      <c r="H22">
        <v>2</v>
      </c>
      <c r="I22" t="s">
        <v>67</v>
      </c>
      <c r="J22" t="s">
        <v>35</v>
      </c>
      <c r="K22" s="8">
        <v>40.736213200000002</v>
      </c>
      <c r="L22" s="4">
        <v>8.0000000000000002E-3</v>
      </c>
      <c r="M22" s="8">
        <v>111.859150161111</v>
      </c>
      <c r="N22" s="4">
        <v>3.0000000000000001E-3</v>
      </c>
      <c r="O22">
        <v>1304.241</v>
      </c>
      <c r="P22" s="4">
        <v>1.7000000000000001E-2</v>
      </c>
      <c r="Q22" s="4">
        <v>1320.9680000000001</v>
      </c>
      <c r="R22" s="4">
        <v>2.4E-2</v>
      </c>
      <c r="S22" s="4">
        <v>427456.44500000001</v>
      </c>
      <c r="T22" s="4">
        <v>4509829.8449999997</v>
      </c>
      <c r="U22" s="4">
        <v>469662.08199999999</v>
      </c>
      <c r="V22" s="4">
        <v>2266838.4569999999</v>
      </c>
      <c r="W22" t="s">
        <v>50</v>
      </c>
      <c r="X22">
        <v>40.736217580556001</v>
      </c>
      <c r="Y22" s="4">
        <v>8.0000000000000002E-3</v>
      </c>
      <c r="Z22">
        <v>111.859165711111</v>
      </c>
      <c r="AA22" s="4">
        <v>3.0000000000000001E-3</v>
      </c>
      <c r="AB22">
        <v>1303.5309999999999</v>
      </c>
      <c r="AC22" s="4">
        <v>1.7000000000000001E-2</v>
      </c>
      <c r="AD22" t="s">
        <v>77</v>
      </c>
      <c r="AE22" t="s">
        <v>78</v>
      </c>
      <c r="AF22" t="s">
        <v>39</v>
      </c>
      <c r="AG22" t="s">
        <v>40</v>
      </c>
    </row>
    <row r="23" spans="1:33" x14ac:dyDescent="0.25">
      <c r="O23"/>
      <c r="AB23"/>
    </row>
    <row r="24" spans="1:33" x14ac:dyDescent="0.25">
      <c r="A24" t="s">
        <v>53</v>
      </c>
      <c r="E24" s="4">
        <v>0.308</v>
      </c>
      <c r="H24">
        <v>2</v>
      </c>
      <c r="K24" s="8">
        <v>40.736213200000002</v>
      </c>
      <c r="L24" s="4">
        <v>6.0000000000000001E-3</v>
      </c>
      <c r="M24" s="8">
        <v>111.85915000999999</v>
      </c>
      <c r="N24" s="4">
        <v>3.0000000000000001E-3</v>
      </c>
      <c r="O24">
        <v>1304.241</v>
      </c>
      <c r="P24" s="4">
        <v>1.7000000000000001E-2</v>
      </c>
      <c r="Q24" s="4">
        <v>1320.9680000000001</v>
      </c>
      <c r="R24" s="4">
        <v>2.3E-2</v>
      </c>
      <c r="S24" s="4">
        <v>427456.25300000003</v>
      </c>
      <c r="T24" s="4">
        <v>4509829.8210000005</v>
      </c>
      <c r="U24" s="4">
        <v>469661.891</v>
      </c>
      <c r="V24" s="4">
        <v>2266838.4330000002</v>
      </c>
      <c r="X24">
        <v>40.736217580000002</v>
      </c>
      <c r="Y24" s="4">
        <v>6.0000000000000001E-3</v>
      </c>
      <c r="Z24">
        <v>111.85916557</v>
      </c>
      <c r="AA24" s="4">
        <v>3.0000000000000001E-3</v>
      </c>
      <c r="AB24">
        <v>1303.5309999999999</v>
      </c>
      <c r="AC24" s="4">
        <v>1.7000000000000001E-2</v>
      </c>
    </row>
    <row r="25" spans="1:33" x14ac:dyDescent="0.25">
      <c r="A25" t="s">
        <v>54</v>
      </c>
      <c r="E25" s="4">
        <v>0.36099999999999999</v>
      </c>
      <c r="H25">
        <v>2</v>
      </c>
      <c r="K25" s="8">
        <v>40.736213290000002</v>
      </c>
      <c r="L25" s="4">
        <v>0.01</v>
      </c>
      <c r="M25" s="8">
        <v>111.85915021</v>
      </c>
      <c r="N25" s="4">
        <v>6.0000000000000001E-3</v>
      </c>
      <c r="O25">
        <v>1304.375</v>
      </c>
      <c r="P25" s="4">
        <v>3.9E-2</v>
      </c>
      <c r="Q25" s="4">
        <v>1321.1020000000001</v>
      </c>
      <c r="R25" s="4">
        <v>4.2000000000000003E-2</v>
      </c>
      <c r="S25" s="4">
        <v>427456.45699999999</v>
      </c>
      <c r="T25" s="4">
        <v>4509829.8550000004</v>
      </c>
      <c r="U25" s="4">
        <v>469662.09499999997</v>
      </c>
      <c r="V25" s="4">
        <v>2266838.4670000002</v>
      </c>
      <c r="X25">
        <v>40.736217670000002</v>
      </c>
      <c r="Y25" s="4">
        <v>0.01</v>
      </c>
      <c r="Z25">
        <v>111.85916577</v>
      </c>
      <c r="AA25" s="4">
        <v>6.0000000000000001E-3</v>
      </c>
      <c r="AB25">
        <v>1303.664</v>
      </c>
      <c r="AC25" s="4">
        <v>3.9E-2</v>
      </c>
    </row>
    <row r="26" spans="1:33" x14ac:dyDescent="0.25">
      <c r="A26" t="s">
        <v>55</v>
      </c>
      <c r="E26" s="4">
        <v>5.2999999999999999E-2</v>
      </c>
      <c r="H26">
        <v>0</v>
      </c>
      <c r="K26" s="9">
        <v>8.9999999999999999E-8</v>
      </c>
      <c r="L26" s="4">
        <v>4.0000000000000001E-3</v>
      </c>
      <c r="M26" s="9">
        <v>1.9999999999999999E-7</v>
      </c>
      <c r="N26" s="4">
        <v>3.0000000000000001E-3</v>
      </c>
      <c r="O26" s="11">
        <v>0.13400000000000001</v>
      </c>
      <c r="P26" s="4">
        <v>2.1999999999999999E-2</v>
      </c>
      <c r="Q26" s="4">
        <v>0.13400000000000001</v>
      </c>
      <c r="R26" s="4">
        <v>1.9E-2</v>
      </c>
      <c r="S26" s="4">
        <v>0.20399999999999999</v>
      </c>
      <c r="T26" s="4">
        <v>3.4000000000000002E-2</v>
      </c>
      <c r="U26" s="4">
        <v>0.20399999999999999</v>
      </c>
      <c r="V26" s="4">
        <v>3.4000000000000002E-2</v>
      </c>
      <c r="X26">
        <v>8.9999999999999999E-8</v>
      </c>
      <c r="Y26" s="4">
        <v>4.0000000000000001E-3</v>
      </c>
      <c r="Z26">
        <v>1.9999999999999999E-7</v>
      </c>
      <c r="AA26" s="4">
        <v>3.0000000000000001E-3</v>
      </c>
      <c r="AB26">
        <v>0.13300000000000001</v>
      </c>
      <c r="AC26" s="4">
        <v>2.1999999999999999E-2</v>
      </c>
    </row>
    <row r="27" spans="1:33" x14ac:dyDescent="0.25">
      <c r="A27" t="s">
        <v>56</v>
      </c>
      <c r="E27" s="6">
        <v>0.33429999999999999</v>
      </c>
      <c r="F27" s="12">
        <f>+AVERAGE(F19:F22)</f>
        <v>0.87999999999999989</v>
      </c>
      <c r="H27">
        <v>2</v>
      </c>
      <c r="K27" s="8">
        <v>40.73621326</v>
      </c>
      <c r="L27" s="7">
        <v>7.4999999999999997E-3</v>
      </c>
      <c r="M27" s="8">
        <v>111.85915013</v>
      </c>
      <c r="N27" s="7">
        <v>5.3E-3</v>
      </c>
      <c r="O27">
        <v>1304.3288</v>
      </c>
      <c r="P27" s="7">
        <v>2.4799999999999999E-2</v>
      </c>
      <c r="Q27" s="4">
        <v>1321.0558000000001</v>
      </c>
      <c r="R27" s="4">
        <v>0.03</v>
      </c>
      <c r="S27" s="4">
        <v>427456.3529</v>
      </c>
      <c r="T27" s="4">
        <v>4509829.8398000002</v>
      </c>
      <c r="U27" s="4">
        <v>469661.99040000001</v>
      </c>
      <c r="V27" s="4">
        <v>2266838.4515</v>
      </c>
      <c r="X27">
        <v>40.73621764</v>
      </c>
      <c r="Y27" s="4">
        <v>7.4999999999999997E-3</v>
      </c>
      <c r="Z27">
        <v>111.85916569</v>
      </c>
      <c r="AA27" s="4">
        <v>5.3E-3</v>
      </c>
      <c r="AB27">
        <v>1303.6183000000001</v>
      </c>
      <c r="AC27" s="4">
        <v>2.4799999999999999E-2</v>
      </c>
    </row>
    <row r="28" spans="1:33" x14ac:dyDescent="0.25">
      <c r="A28" t="s">
        <v>57</v>
      </c>
      <c r="E28" s="4">
        <v>2.1899999999999999E-2</v>
      </c>
      <c r="H28">
        <v>0</v>
      </c>
      <c r="K28" s="8">
        <v>4.0000000000000001E-8</v>
      </c>
      <c r="L28" s="4">
        <v>1.9E-3</v>
      </c>
      <c r="M28" s="8">
        <v>8.9999999999999999E-8</v>
      </c>
      <c r="N28" s="4">
        <v>1.5E-3</v>
      </c>
      <c r="O28">
        <v>6.2E-2</v>
      </c>
      <c r="P28" s="4">
        <v>1.04E-2</v>
      </c>
      <c r="Q28" s="4">
        <v>6.2E-2</v>
      </c>
      <c r="R28" s="4">
        <v>8.8000000000000005E-3</v>
      </c>
      <c r="S28" s="4">
        <v>0.10059999999999999</v>
      </c>
      <c r="T28" s="4">
        <v>1.3599999999999999E-2</v>
      </c>
      <c r="U28" s="4">
        <v>0.1009</v>
      </c>
      <c r="V28" s="4">
        <v>1.3899999999999999E-2</v>
      </c>
      <c r="X28">
        <v>4.0000000000000001E-8</v>
      </c>
      <c r="Y28" s="4">
        <v>1.9E-3</v>
      </c>
      <c r="Z28">
        <v>8.9999999999999999E-8</v>
      </c>
      <c r="AA28" s="4">
        <v>1.5E-3</v>
      </c>
      <c r="AB28">
        <v>6.1800000000000001E-2</v>
      </c>
      <c r="AC28" s="4">
        <v>1.04E-2</v>
      </c>
    </row>
    <row r="29" spans="1:33" x14ac:dyDescent="0.25">
      <c r="A29" t="s">
        <v>58</v>
      </c>
      <c r="K29" s="8" t="s">
        <v>79</v>
      </c>
      <c r="M29" s="8" t="s">
        <v>80</v>
      </c>
      <c r="O29"/>
      <c r="X29" t="s">
        <v>81</v>
      </c>
      <c r="Z29" t="s">
        <v>82</v>
      </c>
      <c r="AB29"/>
    </row>
    <row r="30" spans="1:33" x14ac:dyDescent="0.25">
      <c r="A30" t="s">
        <v>63</v>
      </c>
      <c r="O30">
        <v>-336.9529</v>
      </c>
      <c r="Q30" s="4">
        <v>-336.9529</v>
      </c>
      <c r="S30" s="4">
        <v>-24.460799999999999</v>
      </c>
      <c r="T30" s="4">
        <v>-31.647400000000001</v>
      </c>
      <c r="U30" s="4">
        <v>-24.456299999999999</v>
      </c>
      <c r="V30" s="4">
        <v>-31.5593</v>
      </c>
      <c r="AB30">
        <v>-333.2149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Silver</dc:creator>
  <cp:lastModifiedBy>Mark Silver</cp:lastModifiedBy>
  <dcterms:created xsi:type="dcterms:W3CDTF">2018-02-02T14:46:09Z</dcterms:created>
  <dcterms:modified xsi:type="dcterms:W3CDTF">2018-02-02T16:15:36Z</dcterms:modified>
</cp:coreProperties>
</file>